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HAYUELOS PROYECTO\"/>
    </mc:Choice>
  </mc:AlternateContent>
  <xr:revisionPtr revIDLastSave="0" documentId="13_ncr:1_{07DA583D-5ED2-4D15-90A2-1A6A21836AE8}" xr6:coauthVersionLast="45" xr6:coauthVersionMax="45" xr10:uidLastSave="{00000000-0000-0000-0000-000000000000}"/>
  <bookViews>
    <workbookView xWindow="-120" yWindow="-120" windowWidth="20730" windowHeight="11160" activeTab="1" xr2:uid="{9F754E94-B6B4-470C-94E7-000B926E525F}"/>
  </bookViews>
  <sheets>
    <sheet name="Hoja1" sheetId="1" r:id="rId1"/>
    <sheet name="Hoja2" sheetId="2" r:id="rId2"/>
    <sheet name="Hoja3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9" i="2"/>
  <c r="D8" i="2"/>
  <c r="D4" i="2"/>
  <c r="D5" i="2"/>
  <c r="D6" i="2"/>
  <c r="D7" i="2"/>
  <c r="F4" i="1"/>
  <c r="G6" i="1"/>
  <c r="G5" i="1"/>
  <c r="G4" i="1"/>
  <c r="G7" i="1"/>
</calcChain>
</file>

<file path=xl/sharedStrings.xml><?xml version="1.0" encoding="utf-8"?>
<sst xmlns="http://schemas.openxmlformats.org/spreadsheetml/2006/main" count="24" uniqueCount="21">
  <si>
    <t>UND</t>
  </si>
  <si>
    <t>CANTIDAD</t>
  </si>
  <si>
    <t>M3</t>
  </si>
  <si>
    <t>ITEM</t>
  </si>
  <si>
    <t>DESCRIPCION</t>
  </si>
  <si>
    <t>V/UNITARIO</t>
  </si>
  <si>
    <t>V/ TOTAL</t>
  </si>
  <si>
    <t xml:space="preserve">SUMINISTRO DE RECEBO COMPACTADO </t>
  </si>
  <si>
    <t>COSTO DIRECTO</t>
  </si>
  <si>
    <t>VALOR TOTAL</t>
  </si>
  <si>
    <t>IVA</t>
  </si>
  <si>
    <t>IPC</t>
  </si>
  <si>
    <t>Valor</t>
  </si>
  <si>
    <t>A</t>
  </si>
  <si>
    <t>I</t>
  </si>
  <si>
    <t>U</t>
  </si>
  <si>
    <t>Total recebo compatado 2019 (sin iva)</t>
  </si>
  <si>
    <t>Total recebo compactado 2020 incremento 6% (sin iva)</t>
  </si>
  <si>
    <t>Iva sobre utilidad 5%</t>
  </si>
  <si>
    <t>Vrl. Total + Iva 19% 2020</t>
  </si>
  <si>
    <t xml:space="preserve">Valor recebo compactado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</si>
</sst>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_);[Red]\(&quot;$&quot;\ #,##0\)"/>
    <numFmt numFmtId="8" formatCode="&quot;$&quot;\ #,##0.00_);[Red]\(&quot;$&quot;\ #,##0.00\)"/>
    <numFmt numFmtId="44" formatCode="_(&quot;$&quot;\ * #,##0.00_);_(&quot;$&quot;\ * \(#,##0.00\);_(&quot;$&quot;\ * &quot;-&quot;??_);_(@_)"/>
    <numFmt numFmtId="166" formatCode="&quot;$&quot;\ #,##0.00"/>
    <numFmt numFmtId="169" formatCode="&quot;$&quot;\ 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8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center" wrapText="1"/>
    </xf>
    <xf numFmtId="8" fontId="2" fillId="0" borderId="4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7" xfId="0" applyBorder="1"/>
    <xf numFmtId="9" fontId="0" fillId="0" borderId="7" xfId="1" applyFont="1" applyBorder="1"/>
    <xf numFmtId="6" fontId="2" fillId="0" borderId="4" xfId="0" applyNumberFormat="1" applyFont="1" applyBorder="1" applyAlignment="1">
      <alignment horizontal="right" vertical="center" wrapText="1"/>
    </xf>
    <xf numFmtId="6" fontId="3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0" fillId="0" borderId="0" xfId="0" applyNumberFormat="1"/>
    <xf numFmtId="9" fontId="0" fillId="0" borderId="7" xfId="0" applyNumberFormat="1" applyBorder="1"/>
    <xf numFmtId="166" fontId="0" fillId="0" borderId="7" xfId="0" applyNumberFormat="1" applyBorder="1"/>
    <xf numFmtId="166" fontId="4" fillId="0" borderId="7" xfId="2" applyNumberFormat="1" applyFont="1" applyBorder="1"/>
    <xf numFmtId="9" fontId="4" fillId="0" borderId="7" xfId="0" applyNumberFormat="1" applyFont="1" applyBorder="1"/>
    <xf numFmtId="166" fontId="4" fillId="0" borderId="7" xfId="0" applyNumberFormat="1" applyFont="1" applyBorder="1"/>
    <xf numFmtId="169" fontId="4" fillId="0" borderId="7" xfId="2" applyNumberFormat="1" applyFont="1" applyBorder="1"/>
    <xf numFmtId="169" fontId="4" fillId="0" borderId="7" xfId="0" applyNumberFormat="1" applyFont="1" applyBorder="1"/>
    <xf numFmtId="0" fontId="0" fillId="0" borderId="0" xfId="0" applyNumberFormat="1"/>
    <xf numFmtId="0" fontId="4" fillId="0" borderId="0" xfId="0" applyFont="1"/>
    <xf numFmtId="0" fontId="4" fillId="2" borderId="7" xfId="0" applyFont="1" applyFill="1" applyBorder="1"/>
    <xf numFmtId="0" fontId="4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169" fontId="0" fillId="0" borderId="7" xfId="0" applyNumberFormat="1" applyBorder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C7BD-44E0-459A-AA88-96178733E25C}">
  <dimension ref="B1:L7"/>
  <sheetViews>
    <sheetView workbookViewId="0">
      <selection activeCell="F4" sqref="F4"/>
    </sheetView>
  </sheetViews>
  <sheetFormatPr baseColWidth="10" defaultRowHeight="15" x14ac:dyDescent="0.25"/>
  <cols>
    <col min="3" max="3" width="26.5703125" customWidth="1"/>
    <col min="6" max="6" width="12.28515625" bestFit="1" customWidth="1"/>
  </cols>
  <sheetData>
    <row r="1" spans="2:12" x14ac:dyDescent="0.25">
      <c r="K1" s="11">
        <v>3.8</v>
      </c>
      <c r="L1" s="11"/>
    </row>
    <row r="2" spans="2:12" ht="15.75" thickBot="1" x14ac:dyDescent="0.3">
      <c r="K2" s="12">
        <v>0.06</v>
      </c>
      <c r="L2" s="11" t="s">
        <v>11</v>
      </c>
    </row>
    <row r="3" spans="2:12" ht="15.75" thickBot="1" x14ac:dyDescent="0.3">
      <c r="B3" s="2" t="s">
        <v>3</v>
      </c>
      <c r="C3" s="3" t="s">
        <v>4</v>
      </c>
      <c r="D3" s="3" t="s">
        <v>0</v>
      </c>
      <c r="E3" s="3" t="s">
        <v>1</v>
      </c>
      <c r="F3" s="3" t="s">
        <v>5</v>
      </c>
      <c r="G3" s="3" t="s">
        <v>6</v>
      </c>
      <c r="K3" s="1"/>
    </row>
    <row r="4" spans="2:12" ht="26.25" thickBot="1" x14ac:dyDescent="0.3">
      <c r="B4" s="4">
        <v>1</v>
      </c>
      <c r="C4" s="5" t="s">
        <v>7</v>
      </c>
      <c r="D4" s="6" t="s">
        <v>2</v>
      </c>
      <c r="E4" s="6">
        <v>1</v>
      </c>
      <c r="F4" s="7">
        <f>47500+(47500*K2)</f>
        <v>50350</v>
      </c>
      <c r="G4" s="8">
        <f>+E4*F4</f>
        <v>50350</v>
      </c>
    </row>
    <row r="5" spans="2:12" ht="15.75" thickBot="1" x14ac:dyDescent="0.3">
      <c r="B5" s="15" t="s">
        <v>8</v>
      </c>
      <c r="C5" s="16"/>
      <c r="D5" s="16"/>
      <c r="E5" s="16"/>
      <c r="F5" s="17"/>
      <c r="G5" s="9">
        <f>SUM(G4)</f>
        <v>50350</v>
      </c>
    </row>
    <row r="6" spans="2:12" ht="15.75" thickBot="1" x14ac:dyDescent="0.3">
      <c r="B6" s="18" t="s">
        <v>10</v>
      </c>
      <c r="C6" s="19"/>
      <c r="D6" s="19"/>
      <c r="E6" s="20"/>
      <c r="F6" s="10">
        <v>0.19</v>
      </c>
      <c r="G6" s="14">
        <f>+G5*F6</f>
        <v>9566.5</v>
      </c>
    </row>
    <row r="7" spans="2:12" ht="15.75" thickBot="1" x14ac:dyDescent="0.3">
      <c r="B7" s="15" t="s">
        <v>9</v>
      </c>
      <c r="C7" s="16"/>
      <c r="D7" s="16"/>
      <c r="E7" s="16"/>
      <c r="F7" s="17"/>
      <c r="G7" s="13">
        <f>+G5+G6</f>
        <v>59916.5</v>
      </c>
    </row>
  </sheetData>
  <mergeCells count="3">
    <mergeCell ref="B7:F7"/>
    <mergeCell ref="B5:F5"/>
    <mergeCell ref="B6:E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605C-F585-4740-A342-B07CECD8F72F}">
  <dimension ref="B3:G10"/>
  <sheetViews>
    <sheetView tabSelected="1" workbookViewId="0">
      <selection activeCell="E9" sqref="E9"/>
    </sheetView>
  </sheetViews>
  <sheetFormatPr baseColWidth="10" defaultRowHeight="15" x14ac:dyDescent="0.25"/>
  <cols>
    <col min="2" max="2" width="5" customWidth="1"/>
    <col min="3" max="3" width="49.5703125" customWidth="1"/>
    <col min="4" max="4" width="16.42578125" bestFit="1" customWidth="1"/>
    <col min="5" max="5" width="24.28515625" bestFit="1" customWidth="1"/>
    <col min="6" max="6" width="17.85546875" bestFit="1" customWidth="1"/>
    <col min="7" max="7" width="14.85546875" bestFit="1" customWidth="1"/>
  </cols>
  <sheetData>
    <row r="3" spans="2:7" ht="19.5" x14ac:dyDescent="0.3">
      <c r="B3" s="30"/>
      <c r="C3" s="34" t="s">
        <v>12</v>
      </c>
      <c r="D3" s="27">
        <v>47294.224999999999</v>
      </c>
      <c r="E3" s="30"/>
    </row>
    <row r="4" spans="2:7" ht="19.5" x14ac:dyDescent="0.3">
      <c r="B4" s="31" t="s">
        <v>13</v>
      </c>
      <c r="C4" s="25">
        <v>0.03</v>
      </c>
      <c r="D4" s="27">
        <f>D3*C4</f>
        <v>1418.8267499999999</v>
      </c>
      <c r="E4" s="30"/>
    </row>
    <row r="5" spans="2:7" ht="19.5" x14ac:dyDescent="0.3">
      <c r="B5" s="31" t="s">
        <v>14</v>
      </c>
      <c r="C5" s="25">
        <v>0.01</v>
      </c>
      <c r="D5" s="27">
        <f>D3*C5</f>
        <v>472.94225</v>
      </c>
      <c r="E5" s="30"/>
    </row>
    <row r="6" spans="2:7" ht="19.5" x14ac:dyDescent="0.3">
      <c r="B6" s="31" t="s">
        <v>15</v>
      </c>
      <c r="C6" s="25">
        <v>0.05</v>
      </c>
      <c r="D6" s="27">
        <f>D3*C6</f>
        <v>2364.7112499999998</v>
      </c>
    </row>
    <row r="7" spans="2:7" ht="19.5" x14ac:dyDescent="0.3">
      <c r="B7" s="30"/>
      <c r="C7" s="32" t="s">
        <v>16</v>
      </c>
      <c r="D7" s="28">
        <f>SUM(D3:D6)</f>
        <v>51550.705249999999</v>
      </c>
    </row>
    <row r="8" spans="2:7" ht="39" x14ac:dyDescent="0.3">
      <c r="B8" s="30"/>
      <c r="C8" s="33" t="s">
        <v>17</v>
      </c>
      <c r="D8" s="28">
        <f>(D7+(D7*6%))</f>
        <v>54643.747564999998</v>
      </c>
      <c r="F8" s="29"/>
    </row>
    <row r="9" spans="2:7" ht="19.5" x14ac:dyDescent="0.3">
      <c r="C9" s="31" t="s">
        <v>19</v>
      </c>
      <c r="D9" s="28">
        <f>(D8+(D8*19%))</f>
        <v>65026.059602349997</v>
      </c>
      <c r="G9" s="21"/>
    </row>
    <row r="10" spans="2:7" ht="19.5" x14ac:dyDescent="0.3">
      <c r="G10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7019E-169E-43D1-8D77-299367E183CF}">
  <dimension ref="B2:D7"/>
  <sheetViews>
    <sheetView workbookViewId="0">
      <selection activeCell="B7" sqref="B7"/>
    </sheetView>
  </sheetViews>
  <sheetFormatPr baseColWidth="10" defaultRowHeight="15" x14ac:dyDescent="0.25"/>
  <cols>
    <col min="2" max="2" width="39" customWidth="1"/>
    <col min="4" max="4" width="23" customWidth="1"/>
  </cols>
  <sheetData>
    <row r="2" spans="2:4" ht="19.5" x14ac:dyDescent="0.3">
      <c r="B2" s="36" t="s">
        <v>20</v>
      </c>
      <c r="C2" s="37"/>
      <c r="D2" s="28">
        <v>54643.75</v>
      </c>
    </row>
    <row r="3" spans="2:4" ht="19.5" x14ac:dyDescent="0.3">
      <c r="B3" s="31" t="s">
        <v>13</v>
      </c>
      <c r="C3" s="25">
        <v>0.03</v>
      </c>
      <c r="D3" s="24">
        <f>D2*C3</f>
        <v>1639.3125</v>
      </c>
    </row>
    <row r="4" spans="2:4" ht="19.5" x14ac:dyDescent="0.3">
      <c r="B4" s="31" t="s">
        <v>14</v>
      </c>
      <c r="C4" s="25">
        <v>0.01</v>
      </c>
      <c r="D4" s="24">
        <f>D2*C4</f>
        <v>546.4375</v>
      </c>
    </row>
    <row r="5" spans="2:4" ht="19.5" x14ac:dyDescent="0.3">
      <c r="B5" s="31" t="s">
        <v>15</v>
      </c>
      <c r="C5" s="25">
        <v>0.05</v>
      </c>
      <c r="D5" s="24">
        <f>D2*C5</f>
        <v>2732.1875</v>
      </c>
    </row>
    <row r="6" spans="2:4" ht="19.5" x14ac:dyDescent="0.3">
      <c r="B6" s="31" t="s">
        <v>18</v>
      </c>
      <c r="C6" s="22">
        <v>0.19</v>
      </c>
      <c r="D6" s="23">
        <f>D5*C6</f>
        <v>519.11562500000002</v>
      </c>
    </row>
    <row r="7" spans="2:4" ht="19.5" x14ac:dyDescent="0.3">
      <c r="B7" s="31"/>
      <c r="C7" s="11"/>
      <c r="D7" s="35">
        <f>SUM(D2:D6)</f>
        <v>60080.803124999999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2020-01-20T14:25:25Z</dcterms:created>
  <dcterms:modified xsi:type="dcterms:W3CDTF">2020-02-06T17:38:38Z</dcterms:modified>
</cp:coreProperties>
</file>